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60" windowWidth="23910" windowHeight="9945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D23" i="1"/>
  <c r="D32"/>
  <c r="G6" l="1"/>
  <c r="F6"/>
  <c r="F13"/>
  <c r="F12"/>
  <c r="G8" l="1"/>
  <c r="G7" l="1"/>
  <c r="G23" l="1"/>
  <c r="G24"/>
  <c r="G25"/>
  <c r="G26"/>
  <c r="F23"/>
  <c r="F24"/>
  <c r="F25"/>
  <c r="F26"/>
  <c r="F17" l="1"/>
  <c r="G17"/>
  <c r="F14"/>
  <c r="G14"/>
  <c r="F9"/>
  <c r="G9"/>
  <c r="F7"/>
  <c r="F8"/>
  <c r="F10"/>
  <c r="F31"/>
  <c r="G31"/>
  <c r="F30"/>
  <c r="G30"/>
  <c r="F29"/>
  <c r="G29"/>
  <c r="F28"/>
  <c r="G28"/>
  <c r="F27"/>
  <c r="G27"/>
  <c r="F22"/>
  <c r="G22"/>
  <c r="F21"/>
  <c r="G21"/>
  <c r="F20"/>
  <c r="G20"/>
  <c r="F19"/>
  <c r="G19"/>
  <c r="F15"/>
  <c r="G15"/>
  <c r="F32"/>
  <c r="F34"/>
  <c r="G34"/>
  <c r="F11"/>
  <c r="F16"/>
  <c r="F33"/>
  <c r="F35"/>
  <c r="G10"/>
  <c r="G11"/>
  <c r="G16"/>
  <c r="G33"/>
  <c r="G35"/>
  <c r="G32" l="1"/>
  <c r="F36" l="1"/>
  <c r="G36"/>
</calcChain>
</file>

<file path=xl/sharedStrings.xml><?xml version="1.0" encoding="utf-8"?>
<sst xmlns="http://schemas.openxmlformats.org/spreadsheetml/2006/main" count="73" uniqueCount="47">
  <si>
    <t>Елемент витрат</t>
  </si>
  <si>
    <t>різниця</t>
  </si>
  <si>
    <t>населення</t>
  </si>
  <si>
    <t>бюджет</t>
  </si>
  <si>
    <t>інші</t>
  </si>
  <si>
    <t>вода</t>
  </si>
  <si>
    <t>стоки</t>
  </si>
  <si>
    <t>грн</t>
  </si>
  <si>
    <t>Корисний відпуск</t>
  </si>
  <si>
    <t>Гкал</t>
  </si>
  <si>
    <t>5=4-3</t>
  </si>
  <si>
    <t>6=4/3*100</t>
  </si>
  <si>
    <t>без ПДВ</t>
  </si>
  <si>
    <t>мінімальна ЗП</t>
  </si>
  <si>
    <t xml:space="preserve">           Виконавець: Миронова І.В.</t>
  </si>
  <si>
    <t>тис.м.3</t>
  </si>
  <si>
    <t>норма питомих витрат палива</t>
  </si>
  <si>
    <t>кг.ум.пал</t>
  </si>
  <si>
    <t>грн/тис.м3</t>
  </si>
  <si>
    <t>грн/м3</t>
  </si>
  <si>
    <t>грн/квт.год</t>
  </si>
  <si>
    <t>природний газ всього:</t>
  </si>
  <si>
    <t>Од.виміру</t>
  </si>
  <si>
    <t>Гкал/год</t>
  </si>
  <si>
    <t>Приєднане навантаження всього:</t>
  </si>
  <si>
    <t>НАТУРАЛЬНІ ОДИНИЦІ</t>
  </si>
  <si>
    <t>% зростання,або зменшення</t>
  </si>
  <si>
    <t>Розподіл газу Харківгаз</t>
  </si>
  <si>
    <t>Пелети,всього</t>
  </si>
  <si>
    <t>тонн</t>
  </si>
  <si>
    <t>т.7-39-68</t>
  </si>
  <si>
    <t>Транспортування "Шебелинкагазвидобування"</t>
  </si>
  <si>
    <t xml:space="preserve">електроенергія розподіл </t>
  </si>
  <si>
    <t>природний газ :</t>
  </si>
  <si>
    <t>Транспортування газу НАК</t>
  </si>
  <si>
    <t xml:space="preserve">плата за абонентське обслуговування з централізованого водопостачання (1 об'єкт в місяць) </t>
  </si>
  <si>
    <t>плата за абонентське обслуговування з централізованого водовідведення (1 об'єкт в місяць)</t>
  </si>
  <si>
    <t>електроенергія активна</t>
  </si>
  <si>
    <t xml:space="preserve">прожитковий мін </t>
  </si>
  <si>
    <t>для населення</t>
  </si>
  <si>
    <t>ТАРИФ з ПДВ</t>
  </si>
  <si>
    <t>грн/Гкал з ПДВ</t>
  </si>
  <si>
    <t xml:space="preserve">для населення </t>
  </si>
  <si>
    <t xml:space="preserve">Факт тариф, діючий (з 01.01.2022 р.) </t>
  </si>
  <si>
    <t>Динаміка зміни цін в тарифі  2021 р. до планового тарифу для опалювального періоду 2026-2027 р.</t>
  </si>
  <si>
    <t>План на 2026-2027</t>
  </si>
  <si>
    <t>Директор КПТМ м.Берестин                                                 Володимир ЦАРИК</t>
  </si>
</sst>
</file>

<file path=xl/styles.xml><?xml version="1.0" encoding="utf-8"?>
<styleSheet xmlns="http://schemas.openxmlformats.org/spreadsheetml/2006/main">
  <numFmts count="1">
    <numFmt numFmtId="164" formatCode="0.0"/>
  </numFmts>
  <fonts count="9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.5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i/>
      <sz val="11.5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1" xfId="0" applyFont="1" applyBorder="1"/>
    <xf numFmtId="2" fontId="1" fillId="0" borderId="1" xfId="0" applyNumberFormat="1" applyFont="1" applyBorder="1"/>
    <xf numFmtId="0" fontId="2" fillId="0" borderId="0" xfId="0" applyFont="1"/>
    <xf numFmtId="0" fontId="3" fillId="0" borderId="0" xfId="0" applyFont="1" applyAlignment="1">
      <alignment horizontal="center" wrapText="1"/>
    </xf>
    <xf numFmtId="0" fontId="4" fillId="0" borderId="5" xfId="0" applyFont="1" applyBorder="1" applyAlignment="1">
      <alignment horizontal="center"/>
    </xf>
    <xf numFmtId="0" fontId="1" fillId="0" borderId="1" xfId="0" applyFont="1" applyBorder="1" applyAlignment="1">
      <alignment wrapText="1"/>
    </xf>
    <xf numFmtId="0" fontId="1" fillId="0" borderId="1" xfId="0" applyFont="1" applyFill="1" applyBorder="1" applyAlignment="1">
      <alignment wrapText="1"/>
    </xf>
    <xf numFmtId="0" fontId="5" fillId="0" borderId="1" xfId="0" applyFont="1" applyFill="1" applyBorder="1" applyAlignment="1">
      <alignment wrapText="1"/>
    </xf>
    <xf numFmtId="0" fontId="1" fillId="0" borderId="2" xfId="0" applyFont="1" applyBorder="1" applyAlignment="1">
      <alignment horizontal="left" wrapText="1"/>
    </xf>
    <xf numFmtId="0" fontId="1" fillId="0" borderId="3" xfId="0" applyFont="1" applyBorder="1" applyAlignment="1">
      <alignment horizontal="left" wrapText="1"/>
    </xf>
    <xf numFmtId="0" fontId="1" fillId="0" borderId="4" xfId="0" applyFont="1" applyBorder="1" applyAlignment="1">
      <alignment horizontal="left" wrapText="1"/>
    </xf>
    <xf numFmtId="0" fontId="1" fillId="0" borderId="1" xfId="0" applyFont="1" applyBorder="1" applyAlignment="1">
      <alignment horizontal="right" wrapText="1"/>
    </xf>
    <xf numFmtId="0" fontId="6" fillId="0" borderId="1" xfId="0" applyFont="1" applyBorder="1"/>
    <xf numFmtId="164" fontId="1" fillId="0" borderId="1" xfId="0" applyNumberFormat="1" applyFont="1" applyBorder="1"/>
    <xf numFmtId="0" fontId="4" fillId="0" borderId="2" xfId="0" applyFont="1" applyBorder="1" applyAlignment="1">
      <alignment horizontal="center" wrapText="1"/>
    </xf>
    <xf numFmtId="0" fontId="4" fillId="0" borderId="3" xfId="0" applyFont="1" applyBorder="1" applyAlignment="1">
      <alignment horizontal="center" wrapText="1"/>
    </xf>
    <xf numFmtId="0" fontId="4" fillId="0" borderId="4" xfId="0" applyFont="1" applyBorder="1" applyAlignment="1">
      <alignment horizontal="center" wrapText="1"/>
    </xf>
    <xf numFmtId="0" fontId="1" fillId="3" borderId="1" xfId="0" applyFont="1" applyFill="1" applyBorder="1"/>
    <xf numFmtId="0" fontId="1" fillId="0" borderId="1" xfId="0" applyFont="1" applyBorder="1" applyAlignment="1">
      <alignment horizontal="right"/>
    </xf>
    <xf numFmtId="1" fontId="1" fillId="3" borderId="1" xfId="0" applyNumberFormat="1" applyFont="1" applyFill="1" applyBorder="1"/>
    <xf numFmtId="1" fontId="1" fillId="0" borderId="1" xfId="0" applyNumberFormat="1" applyFont="1" applyBorder="1"/>
    <xf numFmtId="1" fontId="1" fillId="2" borderId="1" xfId="0" applyNumberFormat="1" applyFont="1" applyFill="1" applyBorder="1"/>
    <xf numFmtId="0" fontId="7" fillId="0" borderId="1" xfId="0" applyFont="1" applyBorder="1" applyAlignment="1">
      <alignment wrapText="1"/>
    </xf>
    <xf numFmtId="0" fontId="8" fillId="0" borderId="1" xfId="0" applyFont="1" applyBorder="1" applyAlignment="1">
      <alignment wrapText="1"/>
    </xf>
    <xf numFmtId="0" fontId="7" fillId="0" borderId="1" xfId="0" applyFont="1" applyBorder="1"/>
    <xf numFmtId="2" fontId="7" fillId="0" borderId="1" xfId="0" applyNumberFormat="1" applyFont="1" applyBorder="1"/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41"/>
  <sheetViews>
    <sheetView tabSelected="1" workbookViewId="0">
      <selection activeCell="B1" sqref="A1:G41"/>
    </sheetView>
  </sheetViews>
  <sheetFormatPr defaultRowHeight="15"/>
  <cols>
    <col min="1" max="1" width="4.140625" customWidth="1"/>
    <col min="2" max="2" width="27.7109375" customWidth="1"/>
    <col min="3" max="3" width="12.140625" customWidth="1"/>
    <col min="4" max="5" width="11.42578125" customWidth="1"/>
    <col min="7" max="7" width="10.5703125" customWidth="1"/>
  </cols>
  <sheetData>
    <row r="1" spans="1:7" ht="40.5" customHeight="1">
      <c r="A1" s="3"/>
      <c r="B1" s="4" t="s">
        <v>44</v>
      </c>
      <c r="C1" s="4"/>
      <c r="D1" s="4"/>
      <c r="E1" s="4"/>
      <c r="F1" s="4"/>
      <c r="G1" s="4"/>
    </row>
    <row r="2" spans="1:7" ht="15.75">
      <c r="A2" s="3"/>
      <c r="B2" s="5" t="s">
        <v>39</v>
      </c>
      <c r="C2" s="5"/>
      <c r="D2" s="5"/>
      <c r="E2" s="5"/>
      <c r="F2" s="5"/>
      <c r="G2" s="3" t="s">
        <v>12</v>
      </c>
    </row>
    <row r="3" spans="1:7" ht="80.25" customHeight="1">
      <c r="A3" s="3"/>
      <c r="B3" s="6" t="s">
        <v>0</v>
      </c>
      <c r="C3" s="1" t="s">
        <v>22</v>
      </c>
      <c r="D3" s="6" t="s">
        <v>43</v>
      </c>
      <c r="E3" s="6" t="s">
        <v>45</v>
      </c>
      <c r="F3" s="1" t="s">
        <v>1</v>
      </c>
      <c r="G3" s="7" t="s">
        <v>26</v>
      </c>
    </row>
    <row r="4" spans="1:7" ht="15.75">
      <c r="A4" s="3"/>
      <c r="B4" s="6">
        <v>1</v>
      </c>
      <c r="C4" s="1">
        <v>2</v>
      </c>
      <c r="D4" s="6">
        <v>3</v>
      </c>
      <c r="E4" s="6">
        <v>4</v>
      </c>
      <c r="F4" s="1" t="s">
        <v>10</v>
      </c>
      <c r="G4" s="8" t="s">
        <v>11</v>
      </c>
    </row>
    <row r="5" spans="1:7" ht="17.25" customHeight="1">
      <c r="A5" s="3"/>
      <c r="B5" s="9" t="s">
        <v>33</v>
      </c>
      <c r="C5" s="10"/>
      <c r="D5" s="10"/>
      <c r="E5" s="10"/>
      <c r="F5" s="10"/>
      <c r="G5" s="11"/>
    </row>
    <row r="6" spans="1:7" ht="15.75">
      <c r="A6" s="3"/>
      <c r="B6" s="12" t="s">
        <v>42</v>
      </c>
      <c r="C6" s="13" t="s">
        <v>18</v>
      </c>
      <c r="D6" s="1">
        <v>6103.1</v>
      </c>
      <c r="E6" s="1">
        <v>6183.33</v>
      </c>
      <c r="F6" s="1">
        <f>E6-D6</f>
        <v>80.229999999999563</v>
      </c>
      <c r="G6" s="14">
        <f>(E6/D6*100)-100</f>
        <v>1.314577837492422</v>
      </c>
    </row>
    <row r="7" spans="1:7" ht="31.5">
      <c r="A7" s="3"/>
      <c r="B7" s="12" t="s">
        <v>34</v>
      </c>
      <c r="C7" s="13" t="s">
        <v>18</v>
      </c>
      <c r="D7" s="1">
        <v>124.16</v>
      </c>
      <c r="E7" s="1">
        <v>552.16700000000003</v>
      </c>
      <c r="F7" s="1">
        <f t="shared" ref="F7:F35" si="0">E7-D7</f>
        <v>428.00700000000006</v>
      </c>
      <c r="G7" s="14">
        <f t="shared" ref="G7:G35" si="1">(E7/D7*100)-100</f>
        <v>344.72213273195882</v>
      </c>
    </row>
    <row r="8" spans="1:7" ht="52.5" customHeight="1">
      <c r="A8" s="3"/>
      <c r="B8" s="12" t="s">
        <v>31</v>
      </c>
      <c r="C8" s="13" t="s">
        <v>18</v>
      </c>
      <c r="D8" s="1">
        <v>11.6</v>
      </c>
      <c r="E8" s="1">
        <v>0</v>
      </c>
      <c r="F8" s="1">
        <f t="shared" si="0"/>
        <v>-11.6</v>
      </c>
      <c r="G8" s="14">
        <f t="shared" si="1"/>
        <v>-100</v>
      </c>
    </row>
    <row r="9" spans="1:7" ht="27.75" customHeight="1">
      <c r="A9" s="3"/>
      <c r="B9" s="12" t="s">
        <v>27</v>
      </c>
      <c r="C9" s="13" t="s">
        <v>18</v>
      </c>
      <c r="D9" s="1">
        <v>1130</v>
      </c>
      <c r="E9" s="1">
        <v>3230</v>
      </c>
      <c r="F9" s="1">
        <f t="shared" si="0"/>
        <v>2100</v>
      </c>
      <c r="G9" s="14">
        <f t="shared" si="1"/>
        <v>185.84070796460173</v>
      </c>
    </row>
    <row r="10" spans="1:7" ht="15.75">
      <c r="A10" s="3"/>
      <c r="B10" s="1" t="s">
        <v>5</v>
      </c>
      <c r="C10" s="13" t="s">
        <v>19</v>
      </c>
      <c r="D10" s="1">
        <v>14.5</v>
      </c>
      <c r="E10" s="2">
        <v>59.9</v>
      </c>
      <c r="F10" s="1">
        <f t="shared" si="0"/>
        <v>45.4</v>
      </c>
      <c r="G10" s="14">
        <f t="shared" si="1"/>
        <v>313.10344827586204</v>
      </c>
    </row>
    <row r="11" spans="1:7" ht="15.75">
      <c r="A11" s="3"/>
      <c r="B11" s="1" t="s">
        <v>6</v>
      </c>
      <c r="C11" s="13" t="s">
        <v>19</v>
      </c>
      <c r="D11" s="1">
        <v>31.81</v>
      </c>
      <c r="E11" s="1">
        <v>89.78</v>
      </c>
      <c r="F11" s="1">
        <f t="shared" si="0"/>
        <v>57.97</v>
      </c>
      <c r="G11" s="14">
        <f t="shared" si="1"/>
        <v>182.23828984596042</v>
      </c>
    </row>
    <row r="12" spans="1:7" ht="78.75">
      <c r="A12" s="3"/>
      <c r="B12" s="6" t="s">
        <v>35</v>
      </c>
      <c r="C12" s="13" t="s">
        <v>7</v>
      </c>
      <c r="D12" s="1"/>
      <c r="E12" s="1">
        <v>19.16</v>
      </c>
      <c r="F12" s="1">
        <f t="shared" si="0"/>
        <v>19.16</v>
      </c>
      <c r="G12" s="14">
        <v>100</v>
      </c>
    </row>
    <row r="13" spans="1:7" ht="78.75">
      <c r="A13" s="3"/>
      <c r="B13" s="6" t="s">
        <v>36</v>
      </c>
      <c r="C13" s="13" t="s">
        <v>7</v>
      </c>
      <c r="D13" s="1"/>
      <c r="E13" s="1">
        <v>19.16</v>
      </c>
      <c r="F13" s="1">
        <f t="shared" si="0"/>
        <v>19.16</v>
      </c>
      <c r="G13" s="14">
        <v>100</v>
      </c>
    </row>
    <row r="14" spans="1:7" ht="15.75">
      <c r="A14" s="3"/>
      <c r="B14" s="6" t="s">
        <v>38</v>
      </c>
      <c r="C14" s="13" t="s">
        <v>7</v>
      </c>
      <c r="D14" s="1">
        <v>2270</v>
      </c>
      <c r="E14" s="1">
        <v>3328</v>
      </c>
      <c r="F14" s="1">
        <f t="shared" si="0"/>
        <v>1058</v>
      </c>
      <c r="G14" s="14">
        <f t="shared" si="1"/>
        <v>46.607929515418505</v>
      </c>
    </row>
    <row r="15" spans="1:7" ht="15.75">
      <c r="A15" s="3"/>
      <c r="B15" s="1" t="s">
        <v>13</v>
      </c>
      <c r="C15" s="13" t="s">
        <v>7</v>
      </c>
      <c r="D15" s="1">
        <v>4723</v>
      </c>
      <c r="E15" s="1">
        <v>8647</v>
      </c>
      <c r="F15" s="1">
        <f t="shared" si="0"/>
        <v>3924</v>
      </c>
      <c r="G15" s="14">
        <f t="shared" si="1"/>
        <v>83.082786364598775</v>
      </c>
    </row>
    <row r="16" spans="1:7" ht="15.75">
      <c r="A16" s="3"/>
      <c r="B16" s="6" t="s">
        <v>37</v>
      </c>
      <c r="C16" s="13" t="s">
        <v>20</v>
      </c>
      <c r="D16" s="1">
        <v>1.8800969999999999</v>
      </c>
      <c r="E16" s="1">
        <v>8.1449870000000004</v>
      </c>
      <c r="F16" s="1">
        <f t="shared" si="0"/>
        <v>6.2648900000000003</v>
      </c>
      <c r="G16" s="14">
        <f t="shared" si="1"/>
        <v>333.22163696873088</v>
      </c>
    </row>
    <row r="17" spans="1:7" ht="15.75">
      <c r="A17" s="3"/>
      <c r="B17" s="6" t="s">
        <v>32</v>
      </c>
      <c r="C17" s="13" t="s">
        <v>20</v>
      </c>
      <c r="D17" s="1">
        <v>0.60907</v>
      </c>
      <c r="E17" s="1">
        <v>2.53545</v>
      </c>
      <c r="F17" s="1">
        <f t="shared" si="0"/>
        <v>1.92638</v>
      </c>
      <c r="G17" s="14">
        <f t="shared" si="1"/>
        <v>316.28220073226396</v>
      </c>
    </row>
    <row r="18" spans="1:7" ht="15.75">
      <c r="A18" s="3"/>
      <c r="B18" s="15" t="s">
        <v>25</v>
      </c>
      <c r="C18" s="16"/>
      <c r="D18" s="16"/>
      <c r="E18" s="16"/>
      <c r="F18" s="16"/>
      <c r="G18" s="17"/>
    </row>
    <row r="19" spans="1:7" ht="15.75">
      <c r="A19" s="3"/>
      <c r="B19" s="1" t="s">
        <v>21</v>
      </c>
      <c r="C19" s="13" t="s">
        <v>15</v>
      </c>
      <c r="D19" s="18">
        <v>6654.152</v>
      </c>
      <c r="E19" s="2">
        <v>4104.7870000000003</v>
      </c>
      <c r="F19" s="1">
        <f t="shared" si="0"/>
        <v>-2549.3649999999998</v>
      </c>
      <c r="G19" s="14">
        <f t="shared" si="1"/>
        <v>-38.312395027946458</v>
      </c>
    </row>
    <row r="20" spans="1:7" ht="15.75">
      <c r="A20" s="3"/>
      <c r="B20" s="19" t="s">
        <v>2</v>
      </c>
      <c r="C20" s="13" t="s">
        <v>15</v>
      </c>
      <c r="D20" s="18">
        <v>3764.1039999999998</v>
      </c>
      <c r="E20" s="2">
        <v>2273.4549999999999</v>
      </c>
      <c r="F20" s="1">
        <f t="shared" si="0"/>
        <v>-1490.6489999999999</v>
      </c>
      <c r="G20" s="14">
        <f t="shared" si="1"/>
        <v>-39.601695383549441</v>
      </c>
    </row>
    <row r="21" spans="1:7" ht="2.25" customHeight="1">
      <c r="A21" s="3"/>
      <c r="B21" s="19" t="s">
        <v>3</v>
      </c>
      <c r="C21" s="13" t="s">
        <v>15</v>
      </c>
      <c r="D21" s="18">
        <v>2413.6570000000002</v>
      </c>
      <c r="E21" s="2">
        <v>2141.39</v>
      </c>
      <c r="F21" s="1">
        <f t="shared" si="0"/>
        <v>-272.26700000000028</v>
      </c>
      <c r="G21" s="14">
        <f t="shared" si="1"/>
        <v>-11.280268903162309</v>
      </c>
    </row>
    <row r="22" spans="1:7" ht="15.75" hidden="1">
      <c r="A22" s="3"/>
      <c r="B22" s="19" t="s">
        <v>4</v>
      </c>
      <c r="C22" s="13" t="s">
        <v>15</v>
      </c>
      <c r="D22" s="18">
        <v>476.61900000000003</v>
      </c>
      <c r="E22" s="2">
        <v>460.36900000000003</v>
      </c>
      <c r="F22" s="1">
        <f t="shared" si="0"/>
        <v>-16.25</v>
      </c>
      <c r="G22" s="14">
        <f t="shared" si="1"/>
        <v>-3.4094318522761284</v>
      </c>
    </row>
    <row r="23" spans="1:7" ht="15.75">
      <c r="A23" s="3"/>
      <c r="B23" s="19" t="s">
        <v>28</v>
      </c>
      <c r="C23" s="13" t="s">
        <v>29</v>
      </c>
      <c r="D23" s="18">
        <f>D24+D25+D26</f>
        <v>666.74900000000002</v>
      </c>
      <c r="E23" s="1">
        <v>448.86599999999999</v>
      </c>
      <c r="F23" s="1">
        <f t="shared" si="0"/>
        <v>-217.88300000000004</v>
      </c>
      <c r="G23" s="14">
        <f t="shared" si="1"/>
        <v>-32.678414215844342</v>
      </c>
    </row>
    <row r="24" spans="1:7" ht="15.75">
      <c r="A24" s="3"/>
      <c r="B24" s="19" t="s">
        <v>2</v>
      </c>
      <c r="C24" s="13"/>
      <c r="D24" s="18">
        <v>420.012</v>
      </c>
      <c r="E24" s="1">
        <v>232.917</v>
      </c>
      <c r="F24" s="1">
        <f t="shared" si="0"/>
        <v>-187.095</v>
      </c>
      <c r="G24" s="14">
        <f t="shared" si="1"/>
        <v>-44.545155852689923</v>
      </c>
    </row>
    <row r="25" spans="1:7" ht="3" customHeight="1">
      <c r="A25" s="3"/>
      <c r="B25" s="19" t="s">
        <v>3</v>
      </c>
      <c r="C25" s="13"/>
      <c r="D25" s="18">
        <v>238.328</v>
      </c>
      <c r="E25" s="1">
        <v>253.18600000000001</v>
      </c>
      <c r="F25" s="1">
        <f t="shared" si="0"/>
        <v>14.858000000000004</v>
      </c>
      <c r="G25" s="14">
        <f t="shared" si="1"/>
        <v>6.2342653821624054</v>
      </c>
    </row>
    <row r="26" spans="1:7" ht="15.75" hidden="1">
      <c r="A26" s="3"/>
      <c r="B26" s="19" t="s">
        <v>4</v>
      </c>
      <c r="C26" s="13"/>
      <c r="D26" s="18">
        <v>8.4090000000000007</v>
      </c>
      <c r="E26" s="1">
        <v>7.85</v>
      </c>
      <c r="F26" s="1">
        <f t="shared" si="0"/>
        <v>-0.55900000000000105</v>
      </c>
      <c r="G26" s="14">
        <f t="shared" si="1"/>
        <v>-6.6476394339398297</v>
      </c>
    </row>
    <row r="27" spans="1:7" ht="31.5">
      <c r="A27" s="3"/>
      <c r="B27" s="6" t="s">
        <v>16</v>
      </c>
      <c r="C27" s="13" t="s">
        <v>17</v>
      </c>
      <c r="D27" s="18">
        <v>164.99700000000001</v>
      </c>
      <c r="E27" s="1">
        <v>163.63399999999999</v>
      </c>
      <c r="F27" s="1">
        <f t="shared" si="0"/>
        <v>-1.363000000000028</v>
      </c>
      <c r="G27" s="14">
        <f t="shared" si="1"/>
        <v>-0.82607562561744885</v>
      </c>
    </row>
    <row r="28" spans="1:7" ht="31.5">
      <c r="A28" s="3"/>
      <c r="B28" s="6" t="s">
        <v>24</v>
      </c>
      <c r="C28" s="13" t="s">
        <v>23</v>
      </c>
      <c r="D28" s="18">
        <v>24.683</v>
      </c>
      <c r="E28" s="1">
        <v>23.822299999999998</v>
      </c>
      <c r="F28" s="1">
        <f t="shared" si="0"/>
        <v>-0.86070000000000135</v>
      </c>
      <c r="G28" s="14">
        <f t="shared" si="1"/>
        <v>-3.4870153546975757</v>
      </c>
    </row>
    <row r="29" spans="1:7" ht="15.75">
      <c r="A29" s="3"/>
      <c r="B29" s="19" t="s">
        <v>2</v>
      </c>
      <c r="C29" s="13" t="s">
        <v>23</v>
      </c>
      <c r="D29" s="18">
        <v>13.867000000000001</v>
      </c>
      <c r="E29" s="1">
        <v>13.2026</v>
      </c>
      <c r="F29" s="1">
        <f t="shared" si="0"/>
        <v>-0.66440000000000055</v>
      </c>
      <c r="G29" s="14">
        <f t="shared" si="1"/>
        <v>-4.7912309800245225</v>
      </c>
    </row>
    <row r="30" spans="1:7" ht="3.75" customHeight="1">
      <c r="A30" s="3"/>
      <c r="B30" s="19" t="s">
        <v>3</v>
      </c>
      <c r="C30" s="13" t="s">
        <v>23</v>
      </c>
      <c r="D30" s="18">
        <v>9.11</v>
      </c>
      <c r="E30" s="1">
        <v>8.6035000000000004</v>
      </c>
      <c r="F30" s="1">
        <f t="shared" si="0"/>
        <v>-0.50649999999999906</v>
      </c>
      <c r="G30" s="14">
        <f t="shared" si="1"/>
        <v>-5.5598243688254598</v>
      </c>
    </row>
    <row r="31" spans="1:7" ht="15.75" hidden="1">
      <c r="A31" s="3"/>
      <c r="B31" s="19" t="s">
        <v>4</v>
      </c>
      <c r="C31" s="13" t="s">
        <v>23</v>
      </c>
      <c r="D31" s="18">
        <v>1.706</v>
      </c>
      <c r="E31" s="1">
        <v>1.7393000000000001</v>
      </c>
      <c r="F31" s="1">
        <f t="shared" si="0"/>
        <v>3.3300000000000107E-2</v>
      </c>
      <c r="G31" s="14">
        <f t="shared" si="1"/>
        <v>1.951934349355227</v>
      </c>
    </row>
    <row r="32" spans="1:7" ht="15.75">
      <c r="A32" s="3"/>
      <c r="B32" s="1" t="s">
        <v>8</v>
      </c>
      <c r="C32" s="13" t="s">
        <v>9</v>
      </c>
      <c r="D32" s="20">
        <f>D33+D34+D35</f>
        <v>44798.178</v>
      </c>
      <c r="E32" s="21">
        <v>28848.395</v>
      </c>
      <c r="F32" s="1">
        <f t="shared" si="0"/>
        <v>-15949.782999999999</v>
      </c>
      <c r="G32" s="14">
        <f t="shared" si="1"/>
        <v>-35.603642183840606</v>
      </c>
    </row>
    <row r="33" spans="1:7" ht="15.75">
      <c r="A33" s="3"/>
      <c r="B33" s="19" t="s">
        <v>2</v>
      </c>
      <c r="C33" s="13" t="s">
        <v>9</v>
      </c>
      <c r="D33" s="20">
        <v>25167.384999999998</v>
      </c>
      <c r="E33" s="21">
        <v>15669.075999999999</v>
      </c>
      <c r="F33" s="1">
        <f t="shared" si="0"/>
        <v>-9498.3089999999993</v>
      </c>
      <c r="G33" s="14">
        <f t="shared" si="1"/>
        <v>-37.740547935353632</v>
      </c>
    </row>
    <row r="34" spans="1:7" ht="3.75" customHeight="1">
      <c r="A34" s="3"/>
      <c r="B34" s="19" t="s">
        <v>3</v>
      </c>
      <c r="C34" s="13" t="s">
        <v>9</v>
      </c>
      <c r="D34" s="20">
        <v>16534.449000000001</v>
      </c>
      <c r="E34" s="21">
        <v>14918.799000000001</v>
      </c>
      <c r="F34" s="1">
        <f t="shared" si="0"/>
        <v>-1615.6499999999996</v>
      </c>
      <c r="G34" s="14">
        <f t="shared" si="1"/>
        <v>-9.7714172392439451</v>
      </c>
    </row>
    <row r="35" spans="1:7" ht="15.75" hidden="1">
      <c r="A35" s="3"/>
      <c r="B35" s="19" t="s">
        <v>4</v>
      </c>
      <c r="C35" s="13" t="s">
        <v>9</v>
      </c>
      <c r="D35" s="22">
        <v>3096.3440000000001</v>
      </c>
      <c r="E35" s="21">
        <v>3016.3789999999999</v>
      </c>
      <c r="F35" s="1">
        <f t="shared" si="0"/>
        <v>-79.965000000000146</v>
      </c>
      <c r="G35" s="14">
        <f t="shared" si="1"/>
        <v>-2.5825618858886514</v>
      </c>
    </row>
    <row r="36" spans="1:7" ht="30">
      <c r="A36" s="3"/>
      <c r="B36" s="23" t="s">
        <v>40</v>
      </c>
      <c r="C36" s="24" t="s">
        <v>41</v>
      </c>
      <c r="D36" s="25">
        <v>2210.8200000000002</v>
      </c>
      <c r="E36" s="26">
        <v>4728.62</v>
      </c>
      <c r="F36" s="25">
        <f t="shared" ref="F36" si="2">E36-D36</f>
        <v>2517.7999999999997</v>
      </c>
      <c r="G36" s="26">
        <f t="shared" ref="G36" si="3">(E36/D36*100)-100</f>
        <v>113.88534570883198</v>
      </c>
    </row>
    <row r="37" spans="1:7">
      <c r="A37" s="3"/>
      <c r="B37" s="3"/>
      <c r="C37" s="3"/>
      <c r="D37" s="3"/>
      <c r="E37" s="3"/>
      <c r="F37" s="3"/>
      <c r="G37" s="3"/>
    </row>
    <row r="38" spans="1:7" ht="15.75">
      <c r="A38" s="27" t="s">
        <v>46</v>
      </c>
      <c r="B38" s="27"/>
      <c r="C38" s="27"/>
      <c r="D38" s="27"/>
      <c r="E38" s="27"/>
      <c r="F38" s="27"/>
      <c r="G38" s="27"/>
    </row>
    <row r="39" spans="1:7" ht="15.75">
      <c r="A39" s="28"/>
      <c r="B39" s="28"/>
      <c r="C39" s="28"/>
      <c r="D39" s="28"/>
      <c r="E39" s="28"/>
      <c r="F39" s="28"/>
      <c r="G39" s="28"/>
    </row>
    <row r="40" spans="1:7" ht="15.75">
      <c r="A40" s="3"/>
      <c r="B40" s="29" t="s">
        <v>14</v>
      </c>
      <c r="C40" s="3"/>
      <c r="D40" s="3"/>
      <c r="E40" s="3"/>
      <c r="F40" s="3"/>
      <c r="G40" s="3"/>
    </row>
    <row r="41" spans="1:7">
      <c r="A41" s="3"/>
      <c r="B41" s="3" t="s">
        <v>30</v>
      </c>
      <c r="C41" s="3"/>
      <c r="D41" s="3"/>
      <c r="E41" s="3"/>
      <c r="F41" s="3"/>
      <c r="G41" s="3"/>
    </row>
  </sheetData>
  <mergeCells count="5">
    <mergeCell ref="B1:G1"/>
    <mergeCell ref="B18:G18"/>
    <mergeCell ref="B5:G5"/>
    <mergeCell ref="A38:G38"/>
    <mergeCell ref="B2:F2"/>
  </mergeCells>
  <pageMargins left="0.70866141732283472" right="0.70866141732283472" top="0.74803149606299213" bottom="0.74803149606299213" header="0.31496062992125984" footer="0.31496062992125984"/>
  <pageSetup paperSize="9" scale="8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Econom</dc:creator>
  <cp:lastModifiedBy>Econom_IRA</cp:lastModifiedBy>
  <cp:lastPrinted>2023-07-05T12:36:07Z</cp:lastPrinted>
  <dcterms:created xsi:type="dcterms:W3CDTF">2019-08-13T13:29:30Z</dcterms:created>
  <dcterms:modified xsi:type="dcterms:W3CDTF">2026-06-24T10:28:12Z</dcterms:modified>
</cp:coreProperties>
</file>